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Рост.9" sheetId="1" r:id="rId1"/>
  </sheets>
  <externalReferences>
    <externalReference r:id="rId2"/>
  </externalReferences>
  <definedNames>
    <definedName name="Z_6E36EA37_049E_4FAE_B719_2847CD16F858_.wvu.Cols" localSheetId="0" hidden="1">Рост.9!$F:$H,Рост.9!$L:$O</definedName>
    <definedName name="Z_6E36EA37_049E_4FAE_B719_2847CD16F858_.wvu.Rows" localSheetId="0" hidden="1">Рост.9!$42:$45</definedName>
    <definedName name="Z_73C0D023_21BD_4441_8EFA_957546C15799_.wvu.Cols" localSheetId="0" hidden="1">Рост.9!$F:$H,Рост.9!$L:$O</definedName>
    <definedName name="Z_73C0D023_21BD_4441_8EFA_957546C15799_.wvu.Rows" localSheetId="0" hidden="1">Рост.9!$42:$45</definedName>
  </definedNames>
  <calcPr calcId="125725"/>
</workbook>
</file>

<file path=xl/calcChain.xml><?xml version="1.0" encoding="utf-8"?>
<calcChain xmlns="http://schemas.openxmlformats.org/spreadsheetml/2006/main">
  <c r="I37" i="1"/>
  <c r="I39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F32" s="1"/>
  <c r="N32"/>
  <c r="L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N25"/>
  <c r="M25"/>
  <c r="L25"/>
  <c r="G24"/>
  <c r="I56"/>
  <c r="E3"/>
  <c r="M50" l="1"/>
  <c r="M54" s="1"/>
  <c r="M57" s="1"/>
  <c r="L50"/>
  <c r="L54" s="1"/>
  <c r="L57" s="1"/>
  <c r="N50"/>
  <c r="N54" s="1"/>
  <c r="N57" s="1"/>
  <c r="G49"/>
  <c r="O50"/>
  <c r="O54" s="1"/>
  <c r="O57" s="1"/>
  <c r="F54"/>
  <c r="F57" s="1"/>
  <c r="I25"/>
  <c r="I32"/>
  <c r="H49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G26"/>
  <c r="G50" s="1"/>
  <c r="G59" s="1"/>
  <c r="H27"/>
  <c r="H26" s="1"/>
  <c r="H50" s="1"/>
  <c r="I54" l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<sst xmlns="http://schemas.openxmlformats.org/spreadsheetml/2006/main" count="65" uniqueCount="54">
  <si>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ул.Ростовская,9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</si>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</sst>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31" workbookViewId="0">
      <selection activeCell="J24" sqref="J24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3.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6015.4000000000005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6001.8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13.6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1510683.28</v>
      </c>
      <c r="F10" s="25"/>
      <c r="G10" s="23"/>
      <c r="H10" s="23"/>
      <c r="I10" s="25">
        <v>1520119.86</v>
      </c>
      <c r="J10" s="26">
        <v>257591.96</v>
      </c>
    </row>
    <row r="11" spans="1:10" ht="14.45" customHeight="1">
      <c r="A11" s="67" t="s">
        <v>14</v>
      </c>
      <c r="B11" s="68"/>
      <c r="C11" s="68"/>
      <c r="D11" s="69"/>
      <c r="E11" s="25">
        <v>682562</v>
      </c>
      <c r="F11" s="25"/>
      <c r="G11" s="23"/>
      <c r="H11" s="23"/>
      <c r="I11" s="25">
        <v>689040.28</v>
      </c>
      <c r="J11" s="26">
        <v>138841.38</v>
      </c>
    </row>
    <row r="12" spans="1:10" ht="13.9" customHeight="1">
      <c r="A12" s="67" t="s">
        <v>15</v>
      </c>
      <c r="B12" s="68"/>
      <c r="C12" s="68"/>
      <c r="D12" s="69"/>
      <c r="E12" s="25">
        <v>210588.86</v>
      </c>
      <c r="F12" s="25"/>
      <c r="G12" s="23"/>
      <c r="H12" s="23"/>
      <c r="I12" s="25">
        <v>212515.27</v>
      </c>
      <c r="J12" s="26">
        <v>35919.379999999997</v>
      </c>
    </row>
    <row r="13" spans="1:10" ht="16.5" customHeight="1">
      <c r="A13" s="67" t="s">
        <v>16</v>
      </c>
      <c r="B13" s="68"/>
      <c r="C13" s="68"/>
      <c r="D13" s="69"/>
      <c r="E13" s="25">
        <v>186512.65</v>
      </c>
      <c r="F13" s="25"/>
      <c r="G13" s="23"/>
      <c r="H13" s="23"/>
      <c r="I13" s="25">
        <v>187438.36</v>
      </c>
      <c r="J13" s="26">
        <v>30809.48</v>
      </c>
    </row>
    <row r="14" spans="1:10" ht="14.45" customHeight="1">
      <c r="A14" s="60" t="s">
        <v>17</v>
      </c>
      <c r="B14" s="60"/>
      <c r="C14" s="60"/>
      <c r="D14" s="60"/>
      <c r="E14" s="25">
        <v>603872.11</v>
      </c>
      <c r="F14" s="25"/>
      <c r="G14" s="23"/>
      <c r="H14" s="23"/>
      <c r="I14" s="25">
        <v>653262.42000000004</v>
      </c>
      <c r="J14" s="26">
        <v>130925.45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8" customHeight="1">
      <c r="A16" s="73" t="s">
        <v>19</v>
      </c>
      <c r="B16" s="74"/>
      <c r="C16" s="74"/>
      <c r="D16" s="75"/>
      <c r="E16" s="25">
        <v>1081405.5900000001</v>
      </c>
      <c r="F16" s="25"/>
      <c r="G16" s="23"/>
      <c r="H16" s="23"/>
      <c r="I16" s="25">
        <v>1092440.6299999999</v>
      </c>
      <c r="J16" s="26">
        <v>177415.98</v>
      </c>
    </row>
    <row r="17" spans="1:15" ht="15.75">
      <c r="A17" s="60" t="s">
        <v>20</v>
      </c>
      <c r="B17" s="60"/>
      <c r="C17" s="60"/>
      <c r="D17" s="60"/>
      <c r="E17" s="25">
        <v>95026.48</v>
      </c>
      <c r="F17" s="25"/>
      <c r="G17" s="23"/>
      <c r="H17" s="23"/>
      <c r="I17" s="25">
        <v>96029.39</v>
      </c>
      <c r="J17" s="26">
        <v>15986.3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>
        <v>188613.3</v>
      </c>
      <c r="F19" s="25"/>
      <c r="G19" s="23"/>
      <c r="H19" s="23"/>
      <c r="I19" s="25">
        <v>190418.14</v>
      </c>
      <c r="J19" s="26">
        <v>31126.53</v>
      </c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9782.76</v>
      </c>
      <c r="F21" s="25"/>
      <c r="G21" s="23"/>
      <c r="H21" s="23"/>
      <c r="I21" s="25">
        <v>9500.0300000000007</v>
      </c>
      <c r="J21" s="26">
        <v>2119.48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-55561.26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157357.38</v>
      </c>
      <c r="L25" s="87">
        <f>SUM(L27:L31)</f>
        <v>199990.36</v>
      </c>
      <c r="M25" s="87">
        <f t="shared" ref="M25:O25" si="0">SUM(M27:M31)</f>
        <v>235988.62479999999</v>
      </c>
      <c r="N25" s="87">
        <f t="shared" si="0"/>
        <v>0</v>
      </c>
      <c r="O25" s="87">
        <f t="shared" si="0"/>
        <v>0</v>
      </c>
    </row>
    <row r="26" spans="1:15" ht="31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1808.65</v>
      </c>
      <c r="L27" s="41">
        <v>4445.25</v>
      </c>
      <c r="M27" s="41">
        <f t="shared" ref="M27:M31" si="3">L27*118%</f>
        <v>5245.3949999999995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543.78</v>
      </c>
      <c r="L28" s="41">
        <v>1339.91</v>
      </c>
      <c r="M28" s="41">
        <f t="shared" si="3"/>
        <v>1581.0938000000001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847.82</v>
      </c>
      <c r="L29" s="41">
        <v>970.7</v>
      </c>
      <c r="M29" s="41">
        <f t="shared" si="3"/>
        <v>1145.4259999999999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92091.88</v>
      </c>
      <c r="L30" s="41">
        <v>132053.70000000001</v>
      </c>
      <c r="M30" s="41">
        <f t="shared" si="3"/>
        <v>155823.36600000001</v>
      </c>
      <c r="N30" s="41"/>
      <c r="O30" s="41">
        <f t="shared" si="5"/>
        <v>0</v>
      </c>
    </row>
    <row r="31" spans="1:15" ht="43.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62065.25</v>
      </c>
      <c r="L31" s="41">
        <v>61180.800000000003</v>
      </c>
      <c r="M31" s="41">
        <f t="shared" si="3"/>
        <v>72193.343999999997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230570.58000000002</v>
      </c>
      <c r="L32" s="87">
        <f>SUM(L34:L38)</f>
        <v>46280.76</v>
      </c>
      <c r="M32" s="87">
        <f t="shared" ref="M32:O32" si="6">SUM(M34:M38)</f>
        <v>54611.296799999996</v>
      </c>
      <c r="N32" s="87">
        <f t="shared" si="6"/>
        <v>85391.239999999991</v>
      </c>
      <c r="O32" s="87">
        <f t="shared" si="6"/>
        <v>85936.036111199996</v>
      </c>
    </row>
    <row r="33" spans="1:15" ht="37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96149.82</v>
      </c>
      <c r="L34" s="41">
        <v>18669.09</v>
      </c>
      <c r="M34" s="41">
        <f t="shared" ref="M34:M38" si="7">L34*118%</f>
        <v>22029.5262</v>
      </c>
      <c r="N34" s="41">
        <v>59148.92</v>
      </c>
      <c r="O34" s="41">
        <f t="shared" ref="O34:O38" si="8">N34*$O$23</f>
        <v>59526.290109599999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22777.35</v>
      </c>
      <c r="L35" s="41">
        <v>5621.79</v>
      </c>
      <c r="M35" s="41">
        <f t="shared" si="7"/>
        <v>6633.7121999999999</v>
      </c>
      <c r="N35" s="41">
        <v>11975.47</v>
      </c>
      <c r="O35" s="41">
        <f t="shared" si="8"/>
        <v>12051.8734986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28357.21</v>
      </c>
      <c r="L36" s="41">
        <v>97.54</v>
      </c>
      <c r="M36" s="41">
        <f t="shared" si="7"/>
        <v>115.0972</v>
      </c>
      <c r="N36" s="41">
        <v>5051.26</v>
      </c>
      <c r="O36" s="41">
        <f>N36*$O$23</f>
        <v>5083.4870388000008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12030.14+7800</f>
        <v>19830.14</v>
      </c>
      <c r="L37" s="41">
        <v>3300</v>
      </c>
      <c r="M37" s="41">
        <f t="shared" si="7"/>
        <v>3894</v>
      </c>
      <c r="N37" s="42">
        <v>0</v>
      </c>
      <c r="O37" s="41">
        <f t="shared" si="8"/>
        <v>0</v>
      </c>
    </row>
    <row r="38" spans="1:15" ht="4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63456.06</v>
      </c>
      <c r="L38" s="41">
        <v>18592.34</v>
      </c>
      <c r="M38" s="41">
        <f t="shared" si="7"/>
        <v>21938.961199999998</v>
      </c>
      <c r="N38" s="41">
        <v>9215.59</v>
      </c>
      <c r="O38" s="41">
        <f t="shared" si="8"/>
        <v>9274.3854642000006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241958.65</v>
      </c>
      <c r="L39" s="45">
        <f>SUM(L40:L48)</f>
        <v>7823.96</v>
      </c>
      <c r="M39" s="45">
        <f t="shared" ref="M39:O39" si="10">SUM(M40:M48)</f>
        <v>9232.2727999999988</v>
      </c>
      <c r="N39" s="45">
        <f t="shared" si="10"/>
        <v>221720.42999999996</v>
      </c>
      <c r="O39" s="45">
        <f t="shared" si="10"/>
        <v>223135.00634340002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171593.74</v>
      </c>
      <c r="L40" s="41">
        <v>659.27</v>
      </c>
      <c r="M40" s="41">
        <f t="shared" ref="M40:M48" si="11">L40*118%</f>
        <v>777.93859999999995</v>
      </c>
      <c r="N40" s="41">
        <v>163897.15</v>
      </c>
      <c r="O40" s="41">
        <f t="shared" ref="O40:O47" si="12">N40*$O$23</f>
        <v>164942.81381700002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34510.58</v>
      </c>
      <c r="L41" s="41">
        <v>194.87</v>
      </c>
      <c r="M41" s="41">
        <f t="shared" si="11"/>
        <v>229.94659999999999</v>
      </c>
      <c r="N41" s="41">
        <v>33105.43</v>
      </c>
      <c r="O41" s="41">
        <f t="shared" si="12"/>
        <v>33316.642643400002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2053.58</v>
      </c>
      <c r="L46" s="41">
        <v>79.83</v>
      </c>
      <c r="M46" s="41">
        <f t="shared" si="11"/>
        <v>94.199399999999997</v>
      </c>
      <c r="N46" s="41">
        <v>855.55</v>
      </c>
      <c r="O46" s="41">
        <f>N46*$O$23</f>
        <v>861.00840900000003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4351.72</v>
      </c>
      <c r="L47" s="41">
        <v>1255.1500000000001</v>
      </c>
      <c r="M47" s="41">
        <f t="shared" si="11"/>
        <v>1481.077</v>
      </c>
      <c r="N47" s="42">
        <v>0</v>
      </c>
      <c r="O47" s="41">
        <f t="shared" si="12"/>
        <v>0</v>
      </c>
    </row>
    <row r="48" spans="1:15" ht="46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29449.03</v>
      </c>
      <c r="L48" s="41">
        <v>5634.84</v>
      </c>
      <c r="M48" s="41">
        <f t="shared" si="11"/>
        <v>6649.1111999999994</v>
      </c>
      <c r="N48" s="41">
        <v>23862.3</v>
      </c>
      <c r="O48" s="41">
        <f>N48*$O$23</f>
        <v>24014.541474000001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596.86</v>
      </c>
      <c r="L49" s="41">
        <v>531.65</v>
      </c>
      <c r="M49" s="41">
        <f>L49*118%</f>
        <v>627.34699999999998</v>
      </c>
      <c r="N49" s="41">
        <v>783.63</v>
      </c>
      <c r="O49" s="41">
        <f>N49*$O$23+1.13</f>
        <v>789.75955940000006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630483.47</v>
      </c>
      <c r="L50" s="46">
        <f>L25+L32+L39+L49</f>
        <v>254626.72999999998</v>
      </c>
      <c r="M50" s="46">
        <f t="shared" ref="M50:O50" si="13">M25+M32+M39+M49</f>
        <v>300459.54139999999</v>
      </c>
      <c r="N50" s="46">
        <f t="shared" si="13"/>
        <v>307895.29999999993</v>
      </c>
      <c r="O50" s="46">
        <f t="shared" si="13"/>
        <v>309860.80201399996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127210.84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86013.07</v>
      </c>
      <c r="L52" s="41"/>
      <c r="M52" s="41"/>
      <c r="N52" s="41"/>
      <c r="O52" s="41"/>
    </row>
    <row r="53" spans="1:15" ht="17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24609.72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868317.09999999986</v>
      </c>
      <c r="L54" s="46">
        <f t="shared" ref="L54:O54" si="14">L50</f>
        <v>254626.72999999998</v>
      </c>
      <c r="M54" s="46">
        <f t="shared" si="14"/>
        <v>300459.54139999999</v>
      </c>
      <c r="N54" s="46">
        <f t="shared" si="14"/>
        <v>307895.29999999993</v>
      </c>
      <c r="O54" s="46">
        <f t="shared" si="14"/>
        <v>309860.80201399996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1081405.5900000001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1092440.6299999999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157527.23000000021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Рост.9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2013-05-24T08:44:21Z</dcterms:created>
  <dcterms:modified xsi:type="dcterms:W3CDTF">2014-05-12T12:50:35Z</dcterms:modified>
</cp:coreProperties>
</file>